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621 25 01\Compras e Portal FDE\"/>
    </mc:Choice>
  </mc:AlternateContent>
  <xr:revisionPtr revIDLastSave="0" documentId="13_ncr:1_{56E63BF7-A97B-4573-B34E-073BB78D2CC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2" l="1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9" i="2" l="1"/>
  <c r="G5" i="1"/>
  <c r="G98" i="1" s="1"/>
</calcChain>
</file>

<file path=xl/sharedStrings.xml><?xml version="1.0" encoding="utf-8"?>
<sst xmlns="http://schemas.openxmlformats.org/spreadsheetml/2006/main" count="435" uniqueCount="274">
  <si>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</si>
  <si>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</si>
  <si>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</si>
  <si>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</si>
  <si>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</si>
  <si>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</si>
  <si>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</si>
  <si>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</si>
  <si>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</si>
  <si>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- 69/01621/25/01 - SEI - FDE-SEI - 229.00000624/2026-63 - SIASG - 90419</t>
  </si>
  <si>
    <t>DATA BASE: - OUTUBRO/2025</t>
  </si>
  <si>
    <t xml:space="preserve">EE NENE LOURENCO  - RIBEIRÃO CORRENTE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</si>
  <si>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</si>
  <si>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</si>
  <si>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</si>
  <si>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</si>
  <si>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</si>
  <si>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</si>
  <si>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</si>
  <si>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</si>
  <si>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</si>
  <si>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</si>
  <si>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</si>
  <si>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</si>
  <si>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</si>
  <si>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</si>
  <si>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</si>
  <si>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</si>
  <si>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</si>
  <si>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</si>
  <si>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</si>
  <si>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</si>
  <si>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</si>
  <si>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</si>
  <si>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</si>
  <si>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02.02.037</t>
  </si>
  <si>
    <t xml:space="preserve">ESTACAS TIPO STRAUSS DIAM 38CM 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</si>
  <si>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</si>
  <si>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</si>
  <si>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</si>
  <si>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</si>
  <si>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</si>
  <si>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</si>
  <si>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</si>
  <si>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</si>
  <si>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</si>
  <si>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</si>
  <si>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</si>
  <si>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</si>
  <si>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</si>
  <si>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</si>
  <si>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</si>
  <si>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</si>
  <si>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</si>
  <si>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</si>
  <si>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</si>
  <si>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</si>
  <si>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</si>
  <si>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</si>
  <si>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</si>
  <si>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</si>
  <si>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</si>
  <si>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</si>
  <si>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</si>
  <si>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04.01.001</t>
  </si>
  <si>
    <t>ALVENARIA DE TIJOLO DE BARRO MACICO E=1/4 TIJOLO</t>
  </si>
  <si>
    <t>04.01.018</t>
  </si>
  <si>
    <t>ALVENARIA DE TIJOLO LAMINADO A VISTA E=1/4 TIJOLO</t>
  </si>
  <si>
    <t>04.01.019</t>
  </si>
  <si>
    <t>ALVENARIA DE TIJOLO LAMINADO A VISTA E=1/2 TIJOLO</t>
  </si>
  <si>
    <t>04.01.033</t>
  </si>
  <si>
    <t>ALVENARIA DE BLOCO DE CONCRETO 14X19X39 CM CLASSE C</t>
  </si>
  <si>
    <t>05.01.005</t>
  </si>
  <si>
    <t>PM-05 PORTA DE MADEIRA SARRAFEADA P/ PINT. BAT. MADEIRA L=92CM</t>
  </si>
  <si>
    <t>06.01.006</t>
  </si>
  <si>
    <t>EF-06 ESQUADRIA DE FERRO 180X150CM</t>
  </si>
  <si>
    <t>07.01.027</t>
  </si>
  <si>
    <t>EM TERCAS PARA TELHAS TRAPEZOIDAIS</t>
  </si>
  <si>
    <t>07.03.134</t>
  </si>
  <si>
    <t xml:space="preserve">TELHA GALVALUME / ACO GALV ACABAMENTO.NATURAL TRAPEZ H=100MM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</si>
  <si>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</si>
  <si>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</si>
  <si>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</si>
  <si>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</si>
  <si>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</si>
  <si>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</si>
  <si>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08.09.002</t>
  </si>
  <si>
    <t>TUBO DE FERRO FUNDIDO DN 75MM (3) - INCLUSIVE CONEXOES -  DESC</t>
  </si>
  <si>
    <t>08.10.048</t>
  </si>
  <si>
    <t>RALO SIFONADO DE F.FUNDIDO DN 150 MM C/GRELHA PVC CROMADO</t>
  </si>
  <si>
    <t>08.12.068</t>
  </si>
  <si>
    <t xml:space="preserve">RUFO EM CHAPA GALV  N 26  E=0,50 MM  DESENVOLVIMENTO CONSULTAR DETALHE NO PE-ARQ   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</si>
  <si>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</si>
  <si>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</si>
  <si>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</si>
  <si>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</si>
  <si>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</si>
  <si>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</si>
  <si>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</si>
  <si>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</si>
  <si>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</si>
  <si>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</si>
  <si>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</si>
  <si>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</si>
  <si>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</si>
  <si>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</si>
  <si>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</si>
  <si>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</si>
  <si>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</si>
  <si>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</si>
  <si>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</si>
  <si>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</si>
  <si>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</si>
  <si>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</si>
  <si>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</si>
  <si>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</si>
  <si>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</si>
  <si>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</si>
  <si>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</si>
  <si>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</si>
  <si>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</si>
  <si>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</si>
  <si>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</si>
  <si>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</si>
  <si>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</si>
  <si>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</si>
  <si>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</si>
  <si>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</si>
  <si>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</si>
  <si>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</si>
  <si>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</si>
  <si>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</si>
  <si>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</si>
  <si>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</si>
  <si>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</si>
  <si>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</si>
  <si>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</si>
  <si>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</si>
  <si>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</si>
  <si>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</si>
  <si>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</si>
  <si>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</si>
  <si>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</si>
  <si>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</si>
  <si>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15.03.076</t>
  </si>
  <si>
    <t xml:space="preserve">PINTURA DUAS DEMÃOS ESMALTE FACE APARENTE DE TUBULAÇÃO Ø 3   </t>
  </si>
  <si>
    <t>15.04.006</t>
  </si>
  <si>
    <t>15.04.009</t>
  </si>
  <si>
    <t>TRATAMENTO DE CONCRETO COM ESTUQUE E LIXAMENTO</t>
  </si>
  <si>
    <t>15.04.013</t>
  </si>
  <si>
    <t>HIDROFUGO A BASE DE SILICONE</t>
  </si>
  <si>
    <t>16.02.018</t>
  </si>
  <si>
    <t>BORRACHA ASSENTADA C/ ARGAMASSA - PISO TATIL DIRECIONAL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</si>
  <si>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</si>
  <si>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</si>
  <si>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</si>
  <si>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</si>
  <si>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</si>
  <si>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</si>
  <si>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</si>
  <si>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</si>
  <si>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</si>
  <si>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</si>
  <si>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</si>
  <si>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</si>
  <si>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</si>
  <si>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</si>
  <si>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</si>
  <si>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</si>
  <si>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</si>
  <si>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</si>
  <si>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</si>
  <si>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</si>
  <si>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</si>
  <si>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</si>
  <si>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</si>
  <si>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</si>
  <si>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</si>
  <si>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</si>
  <si>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</si>
  <si>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</si>
  <si>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</si>
  <si>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</si>
  <si>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</si>
  <si>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</si>
  <si>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</si>
  <si>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</si>
  <si>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</si>
  <si>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</si>
  <si>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</si>
  <si>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</si>
  <si>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</si>
  <si>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</si>
  <si>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</si>
  <si>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</si>
  <si>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</si>
  <si>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</si>
  <si>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</si>
  <si>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</si>
  <si>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01.02.004</t>
  </si>
  <si>
    <t>01.06.001</t>
  </si>
  <si>
    <t>01.10.001</t>
  </si>
  <si>
    <t>GABARITO DE MADEIRA ESQUADRADO E NIVELADO PARA LOCAÇÃO DE OBRA</t>
  </si>
  <si>
    <t>02.50.001</t>
  </si>
  <si>
    <t>DEMOLIÇÃO DE CONCRETO SIMPLES (MANUAL)</t>
  </si>
  <si>
    <t>03.03.110</t>
  </si>
  <si>
    <t>ESCORAMENTO METÁLICO PARA VIGAS ALTURA ATÉ 3,20M ESPAÇAMENTO MENOR OU IGUAL 60CM</t>
  </si>
  <si>
    <t>03.03.111</t>
  </si>
  <si>
    <t>ESCORAMENTO METÁLICO PARA LAJES ALTURA ATÉ 3,20M MALHA MENOR OU IGUAL 1,50X1,50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</si>
  <si>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</si>
  <si>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</si>
  <si>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</si>
  <si>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</si>
  <si>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07.02.016</t>
  </si>
  <si>
    <t xml:space="preserve">FORNECIMENTO E MONTAGEM DE ESTRUTURA METALICA COM AÇO RESISTENTE A CORROSAO (ASTM A709/A588)			  			</t>
  </si>
  <si>
    <t>07.04.134</t>
  </si>
  <si>
    <t xml:space="preserve">RUFO LISO ACO GALV PINT PO/COIL-COATING E=0,65MM CORTE ATE 600MM  </t>
  </si>
  <si>
    <t>08.12.003</t>
  </si>
  <si>
    <t>CONDUTOR DE CHAPA GALVANIZADA N 24 - DESENVOLVIMENTO DE 0,33 M</t>
  </si>
  <si>
    <t>08.12.008</t>
  </si>
  <si>
    <t>LIGACAO CALHA CONDUTOR DE CHAPA ACO GALVANIZADO N.24 DIAMETRO DE 4</t>
  </si>
  <si>
    <t>08.12.016</t>
  </si>
  <si>
    <t>CALHA OU AGUA FURTADA EM CHAPA GALV. N 24 - CORTE 0,50M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</si>
  <si>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</si>
  <si>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</si>
  <si>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</si>
  <si>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</si>
  <si>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09.05.054</t>
  </si>
  <si>
    <t>QUADRO DISTRIBUICAO, DISJ. GERAL 100A P/ 28 A 42 DISJS.</t>
  </si>
  <si>
    <t>09.05.071</t>
  </si>
  <si>
    <t>DISJUNTOR BIPOLAR TERMOMAGNETICO  2X60A A 2X100A</t>
  </si>
  <si>
    <t>09.05.073</t>
  </si>
  <si>
    <t>DISJUNTOR UNIPOLAR TERMOMAGNETICO 1X10A A 1X30A</t>
  </si>
  <si>
    <t>09.07.024</t>
  </si>
  <si>
    <t>CABO DE 2,5MM2 750V (ISOLAÇAO NAO HALOGENADO)</t>
  </si>
  <si>
    <t>09.07.025</t>
  </si>
  <si>
    <t>CABO DE 4MM2 750V (ISOLAÇAO NAO HALOGENADO)</t>
  </si>
  <si>
    <t>09.08.013</t>
  </si>
  <si>
    <t>TOMADA 2P+T PADRAO NBR 14136, CORRENTE 10A-250V-ELETR. AÇO GALV. A QUENTE</t>
  </si>
  <si>
    <t>09.10.011</t>
  </si>
  <si>
    <t>CENTRO DE LUZ EM CONDULETE-ELETRODUTO DE PVC</t>
  </si>
  <si>
    <t>09.85.060</t>
  </si>
  <si>
    <t>CONDULETE DE 1</t>
  </si>
  <si>
    <t>09.85.064</t>
  </si>
  <si>
    <t>CONDULETE DE 3/4</t>
  </si>
  <si>
    <t>15.01.012</t>
  </si>
  <si>
    <t>ESMALTE S/APAREL EMASS PREVIOS EM ESTRUTURA DE MADEIRA APARENTES</t>
  </si>
  <si>
    <t>15.01.014</t>
  </si>
  <si>
    <t>APLICAÇAO DE IMUNIZANTE CUPINICIDA EM MADEIRA.</t>
  </si>
  <si>
    <t>15.02.003</t>
  </si>
  <si>
    <t>MASSA NIVELADORA PARA INTERIOR</t>
  </si>
  <si>
    <t>15.02.018</t>
  </si>
  <si>
    <t>ESMALTE A BASE DE AGUA</t>
  </si>
  <si>
    <t>16.01.016</t>
  </si>
  <si>
    <t>FD-16 FECHAMENTO DIVISA/BL CONCRETO/REVEST CHAPISCO FINO H=235CM/BROCA</t>
  </si>
  <si>
    <t>16.02.008</t>
  </si>
  <si>
    <t>PISO DE CONCRETO LISO-FUNDACAO DIRETA FCK-25 MPA</t>
  </si>
  <si>
    <t>16.02.071</t>
  </si>
  <si>
    <t>16.06.046</t>
  </si>
  <si>
    <t xml:space="preserve">LOCAÇÃO MENSAL DE CONTAINER 6,00M COM JANELAS DE VENTILAÇÃO.			  </t>
  </si>
  <si>
    <t>16.06.066</t>
  </si>
  <si>
    <t>ANDAIME - TORRE - ALUGUEL MENSAL</t>
  </si>
  <si>
    <t>16.80.015</t>
  </si>
  <si>
    <t>ISOLAMENTO COM LONA PRETA</t>
  </si>
  <si>
    <t>16.80.088</t>
  </si>
  <si>
    <t>LIMPEZA DE VIDROS</t>
  </si>
  <si>
    <t>16.80.092</t>
  </si>
  <si>
    <t>LIMPEZA DE CAIXILHOS METALICOS</t>
  </si>
  <si>
    <t>16.80.097</t>
  </si>
  <si>
    <t>CAÇAMBA DE 4M3 PARA RETIRADA DE ENTULHO</t>
  </si>
  <si>
    <t>16.80.112</t>
  </si>
  <si>
    <t xml:space="preserve">LIMPEZA DE PISO CERAMICO /  PORCELANATO COM DETERGENTE NEUTRO E ESCOVAÇAO MANUAL.   </t>
  </si>
  <si>
    <t>16.80.119</t>
  </si>
  <si>
    <t xml:space="preserve">LIMPEZA DE CONTRAPISO COM VASSOURA A SECO.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</si>
</sst>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8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777.6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40.299999999999997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19.3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19.3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19.3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26.5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348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192</v>
      </c>
      <c r="E13" s="10">
        <v>118.32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34</v>
      </c>
      <c r="D14" s="10">
        <v>96</v>
      </c>
      <c r="E14" s="10">
        <v>150.58000000000001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20</v>
      </c>
      <c r="D15" s="10">
        <v>13.8</v>
      </c>
      <c r="E15" s="10">
        <v>101.63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1</v>
      </c>
      <c r="E16" s="10">
        <v>3812.79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86.3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1229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10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10.5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11.4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37.9</v>
      </c>
      <c r="E22" s="10">
        <v>80.37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292.89999999999998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45</v>
      </c>
      <c r="C24" s="9" t="s">
        <v>31</v>
      </c>
      <c r="D24" s="10">
        <v>2298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47</v>
      </c>
      <c r="C25" s="9" t="s">
        <v>31</v>
      </c>
      <c r="D25" s="10">
        <v>579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116.6</v>
      </c>
      <c r="E26" s="10">
        <v>227.34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116.6</v>
      </c>
      <c r="E27" s="10">
        <v>259.02999999999997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20</v>
      </c>
      <c r="D28" s="10">
        <v>21.9</v>
      </c>
      <c r="E28" s="10">
        <v>762.04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2.7</v>
      </c>
      <c r="E29" s="10">
        <v>101.02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3.52</v>
      </c>
      <c r="E30" s="10">
        <v>205.16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87.6</v>
      </c>
      <c r="E31" s="10">
        <v>355.78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37.36</v>
      </c>
      <c r="E32" s="10">
        <v>121.48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41</v>
      </c>
      <c r="D33" s="10">
        <v>2</v>
      </c>
      <c r="E33" s="10">
        <v>1447.58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41</v>
      </c>
      <c r="D34" s="10">
        <v>8</v>
      </c>
      <c r="E34" s="10">
        <v>4714.59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123.12</v>
      </c>
      <c r="E35" s="10">
        <v>26.81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135.43</v>
      </c>
      <c r="E36" s="10">
        <v>189.69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34</v>
      </c>
      <c r="D37" s="10">
        <v>7.2</v>
      </c>
      <c r="E37" s="10">
        <v>120.84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41</v>
      </c>
      <c r="D38" s="10">
        <v>1</v>
      </c>
      <c r="E38" s="10">
        <v>763.95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41</v>
      </c>
      <c r="D39" s="10">
        <v>2</v>
      </c>
      <c r="E39" s="10">
        <v>237.96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34</v>
      </c>
      <c r="D40" s="10">
        <v>5</v>
      </c>
      <c r="E40" s="10">
        <v>632.23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41</v>
      </c>
      <c r="D41" s="10">
        <v>1</v>
      </c>
      <c r="E41" s="10">
        <v>780.1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14</v>
      </c>
      <c r="D42" s="10">
        <v>22.23</v>
      </c>
      <c r="E42" s="10">
        <v>191.04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41</v>
      </c>
      <c r="D43" s="10">
        <v>4</v>
      </c>
      <c r="E43" s="10">
        <v>30.93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41</v>
      </c>
      <c r="D44" s="10">
        <v>2</v>
      </c>
      <c r="E44" s="10">
        <v>404.99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41</v>
      </c>
      <c r="D45" s="10">
        <v>12</v>
      </c>
      <c r="E45" s="10">
        <v>221.09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41</v>
      </c>
      <c r="D46" s="10">
        <v>4</v>
      </c>
      <c r="E46" s="10">
        <v>176.36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41</v>
      </c>
      <c r="D47" s="10">
        <v>8</v>
      </c>
      <c r="E47" s="10">
        <v>407.17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41</v>
      </c>
      <c r="D48" s="10">
        <v>12</v>
      </c>
      <c r="E48" s="10">
        <v>586.91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41</v>
      </c>
      <c r="D49" s="10">
        <v>18</v>
      </c>
      <c r="E49" s="10">
        <v>334.47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108</v>
      </c>
      <c r="D50" s="10">
        <v>16880</v>
      </c>
      <c r="E50" s="10">
        <v>0.32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14</v>
      </c>
      <c r="D51" s="10">
        <v>233.2</v>
      </c>
      <c r="E51" s="10">
        <v>17.28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14</v>
      </c>
      <c r="D52" s="10">
        <v>233.2</v>
      </c>
      <c r="E52" s="10">
        <v>60.05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110</v>
      </c>
      <c r="C53" s="9" t="s">
        <v>14</v>
      </c>
      <c r="D53" s="10">
        <v>123.1</v>
      </c>
      <c r="E53" s="10">
        <v>9.5399999999999991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112</v>
      </c>
      <c r="C54" s="9" t="s">
        <v>14</v>
      </c>
      <c r="D54" s="10">
        <v>123.1</v>
      </c>
      <c r="E54" s="10">
        <v>60.26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110</v>
      </c>
      <c r="C55" s="9" t="s">
        <v>14</v>
      </c>
      <c r="D55" s="10">
        <v>2.7</v>
      </c>
      <c r="E55" s="10">
        <v>9.5399999999999991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112</v>
      </c>
      <c r="C56" s="9" t="s">
        <v>14</v>
      </c>
      <c r="D56" s="10">
        <v>2.7</v>
      </c>
      <c r="E56" s="10">
        <v>60.05</v>
      </c>
      <c r="F56" s="21"/>
      <c r="G56" s="17">
        <f t="shared" si="0"/>
        <v>0</v>
      </c>
    </row>
    <row r="57" spans="1:7" x14ac:dyDescent="0.25">
      <c r="A57" s="7" t="s">
        <v>117</v>
      </c>
      <c r="B57" s="8" t="s">
        <v>118</v>
      </c>
      <c r="C57" s="9" t="s">
        <v>14</v>
      </c>
      <c r="D57" s="10">
        <v>116.64</v>
      </c>
      <c r="E57" s="10">
        <v>56.11</v>
      </c>
      <c r="F57" s="21"/>
      <c r="G57" s="17">
        <f t="shared" si="0"/>
        <v>0</v>
      </c>
    </row>
    <row r="58" spans="1:7" x14ac:dyDescent="0.25">
      <c r="A58" s="7" t="s">
        <v>119</v>
      </c>
      <c r="B58" s="8" t="s">
        <v>24</v>
      </c>
      <c r="C58" s="9" t="s">
        <v>14</v>
      </c>
      <c r="D58" s="10">
        <v>116.64</v>
      </c>
      <c r="E58" s="10">
        <v>14.46</v>
      </c>
      <c r="F58" s="21"/>
      <c r="G58" s="17">
        <f t="shared" si="0"/>
        <v>0</v>
      </c>
    </row>
    <row r="59" spans="1:7" x14ac:dyDescent="0.25">
      <c r="A59" s="7" t="s">
        <v>120</v>
      </c>
      <c r="B59" s="8" t="s">
        <v>121</v>
      </c>
      <c r="C59" s="9" t="s">
        <v>14</v>
      </c>
      <c r="D59" s="10">
        <v>233.28</v>
      </c>
      <c r="E59" s="10">
        <v>43</v>
      </c>
      <c r="F59" s="21"/>
      <c r="G59" s="17">
        <f t="shared" si="0"/>
        <v>0</v>
      </c>
    </row>
    <row r="60" spans="1:7" x14ac:dyDescent="0.25">
      <c r="A60" s="7" t="s">
        <v>122</v>
      </c>
      <c r="B60" s="8" t="s">
        <v>123</v>
      </c>
      <c r="C60" s="9" t="s">
        <v>14</v>
      </c>
      <c r="D60" s="10">
        <v>233.28</v>
      </c>
      <c r="E60" s="10">
        <v>236.94</v>
      </c>
      <c r="F60" s="21"/>
      <c r="G60" s="17">
        <f t="shared" si="0"/>
        <v>0</v>
      </c>
    </row>
    <row r="61" spans="1:7" x14ac:dyDescent="0.25">
      <c r="A61" s="7" t="s">
        <v>124</v>
      </c>
      <c r="B61" s="8" t="s">
        <v>125</v>
      </c>
      <c r="C61" s="9" t="s">
        <v>34</v>
      </c>
      <c r="D61" s="10">
        <v>54.6</v>
      </c>
      <c r="E61" s="10">
        <v>29.26</v>
      </c>
      <c r="F61" s="21"/>
      <c r="G61" s="17">
        <f t="shared" si="0"/>
        <v>0</v>
      </c>
    </row>
    <row r="62" spans="1:7" x14ac:dyDescent="0.25">
      <c r="A62" s="7" t="s">
        <v>126</v>
      </c>
      <c r="B62" s="8" t="s">
        <v>127</v>
      </c>
      <c r="C62" s="9" t="s">
        <v>34</v>
      </c>
      <c r="D62" s="10">
        <v>2</v>
      </c>
      <c r="E62" s="10">
        <v>251.33</v>
      </c>
      <c r="F62" s="21"/>
      <c r="G62" s="17">
        <f t="shared" si="0"/>
        <v>0</v>
      </c>
    </row>
    <row r="63" spans="1:7" x14ac:dyDescent="0.25">
      <c r="A63" s="7" t="s">
        <v>128</v>
      </c>
      <c r="B63" s="8" t="s">
        <v>129</v>
      </c>
      <c r="C63" s="9" t="s">
        <v>34</v>
      </c>
      <c r="D63" s="10">
        <v>15.8</v>
      </c>
      <c r="E63" s="10">
        <v>119.43</v>
      </c>
      <c r="F63" s="21"/>
      <c r="G63" s="17">
        <f t="shared" si="0"/>
        <v>0</v>
      </c>
    </row>
    <row r="64" spans="1:7" x14ac:dyDescent="0.25">
      <c r="A64" s="7" t="s">
        <v>130</v>
      </c>
      <c r="B64" s="8" t="s">
        <v>131</v>
      </c>
      <c r="C64" s="9" t="s">
        <v>14</v>
      </c>
      <c r="D64" s="10">
        <v>25.11</v>
      </c>
      <c r="E64" s="10">
        <v>153.32</v>
      </c>
      <c r="F64" s="21"/>
      <c r="G64" s="17">
        <f t="shared" si="0"/>
        <v>0</v>
      </c>
    </row>
    <row r="65" spans="1:7" x14ac:dyDescent="0.25">
      <c r="A65" s="7" t="s">
        <v>132</v>
      </c>
      <c r="B65" s="8" t="s">
        <v>133</v>
      </c>
      <c r="C65" s="9" t="s">
        <v>14</v>
      </c>
      <c r="D65" s="10">
        <v>233.2</v>
      </c>
      <c r="E65" s="10">
        <v>44.95</v>
      </c>
      <c r="F65" s="21"/>
      <c r="G65" s="17">
        <f t="shared" si="0"/>
        <v>0</v>
      </c>
    </row>
    <row r="66" spans="1:7" x14ac:dyDescent="0.25">
      <c r="A66" s="7" t="s">
        <v>134</v>
      </c>
      <c r="B66" s="8" t="s">
        <v>135</v>
      </c>
      <c r="C66" s="9" t="s">
        <v>14</v>
      </c>
      <c r="D66" s="10">
        <v>54.6</v>
      </c>
      <c r="E66" s="10">
        <v>44.76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14</v>
      </c>
      <c r="D67" s="10">
        <v>68.5</v>
      </c>
      <c r="E67" s="10">
        <v>47.05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14</v>
      </c>
      <c r="D68" s="10">
        <v>11.57</v>
      </c>
      <c r="E68" s="10">
        <v>83.65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14</v>
      </c>
      <c r="D69" s="10">
        <v>25.11</v>
      </c>
      <c r="E69" s="10">
        <v>45.37</v>
      </c>
      <c r="F69" s="21"/>
      <c r="G69" s="17">
        <f t="shared" ref="G69:G97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34</v>
      </c>
      <c r="D70" s="10">
        <v>51.3</v>
      </c>
      <c r="E70" s="10">
        <v>20.66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34</v>
      </c>
      <c r="D71" s="10">
        <v>5</v>
      </c>
      <c r="E71" s="10">
        <v>20.74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137</v>
      </c>
      <c r="C72" s="9" t="s">
        <v>14</v>
      </c>
      <c r="D72" s="10">
        <v>2.7</v>
      </c>
      <c r="E72" s="10">
        <v>36.380000000000003</v>
      </c>
      <c r="F72" s="21"/>
      <c r="G72" s="17">
        <f t="shared" si="1"/>
        <v>0</v>
      </c>
    </row>
    <row r="73" spans="1:7" x14ac:dyDescent="0.25">
      <c r="A73" s="7" t="s">
        <v>147</v>
      </c>
      <c r="B73" s="8" t="s">
        <v>148</v>
      </c>
      <c r="C73" s="9" t="s">
        <v>14</v>
      </c>
      <c r="D73" s="10">
        <v>97.57</v>
      </c>
      <c r="E73" s="10">
        <v>52.23</v>
      </c>
      <c r="F73" s="21"/>
      <c r="G73" s="17">
        <f t="shared" si="1"/>
        <v>0</v>
      </c>
    </row>
    <row r="74" spans="1:7" x14ac:dyDescent="0.25">
      <c r="A74" s="7" t="s">
        <v>149</v>
      </c>
      <c r="B74" s="8" t="s">
        <v>150</v>
      </c>
      <c r="C74" s="9" t="s">
        <v>14</v>
      </c>
      <c r="D74" s="10">
        <v>185.17</v>
      </c>
      <c r="E74" s="10">
        <v>69.92</v>
      </c>
      <c r="F74" s="21"/>
      <c r="G74" s="17">
        <f t="shared" si="1"/>
        <v>0</v>
      </c>
    </row>
    <row r="75" spans="1:7" x14ac:dyDescent="0.25">
      <c r="A75" s="7" t="s">
        <v>151</v>
      </c>
      <c r="B75" s="8" t="s">
        <v>152</v>
      </c>
      <c r="C75" s="9" t="s">
        <v>14</v>
      </c>
      <c r="D75" s="10">
        <v>1.62</v>
      </c>
      <c r="E75" s="10">
        <v>540.74</v>
      </c>
      <c r="F75" s="21"/>
      <c r="G75" s="17">
        <f t="shared" si="1"/>
        <v>0</v>
      </c>
    </row>
    <row r="76" spans="1:7" x14ac:dyDescent="0.25">
      <c r="A76" s="7" t="s">
        <v>153</v>
      </c>
      <c r="B76" s="8" t="s">
        <v>154</v>
      </c>
      <c r="C76" s="9" t="s">
        <v>14</v>
      </c>
      <c r="D76" s="10">
        <v>45.9</v>
      </c>
      <c r="E76" s="10">
        <v>9.33</v>
      </c>
      <c r="F76" s="21"/>
      <c r="G76" s="17">
        <f t="shared" si="1"/>
        <v>0</v>
      </c>
    </row>
    <row r="77" spans="1:7" x14ac:dyDescent="0.25">
      <c r="A77" s="7" t="s">
        <v>155</v>
      </c>
      <c r="B77" s="8" t="s">
        <v>156</v>
      </c>
      <c r="C77" s="9" t="s">
        <v>14</v>
      </c>
      <c r="D77" s="10">
        <v>45.9</v>
      </c>
      <c r="E77" s="10">
        <v>40.97</v>
      </c>
      <c r="F77" s="21"/>
      <c r="G77" s="17">
        <f t="shared" si="1"/>
        <v>0</v>
      </c>
    </row>
    <row r="78" spans="1:7" x14ac:dyDescent="0.25">
      <c r="A78" s="7" t="s">
        <v>157</v>
      </c>
      <c r="B78" s="8" t="s">
        <v>158</v>
      </c>
      <c r="C78" s="9" t="s">
        <v>14</v>
      </c>
      <c r="D78" s="10">
        <v>45.9</v>
      </c>
      <c r="E78" s="10">
        <v>83.32</v>
      </c>
      <c r="F78" s="21"/>
      <c r="G78" s="17">
        <f t="shared" si="1"/>
        <v>0</v>
      </c>
    </row>
    <row r="79" spans="1:7" x14ac:dyDescent="0.25">
      <c r="A79" s="7" t="s">
        <v>159</v>
      </c>
      <c r="B79" s="8" t="s">
        <v>160</v>
      </c>
      <c r="C79" s="9" t="s">
        <v>34</v>
      </c>
      <c r="D79" s="10">
        <v>17.5</v>
      </c>
      <c r="E79" s="10">
        <v>219.41</v>
      </c>
      <c r="F79" s="21"/>
      <c r="G79" s="17">
        <f t="shared" si="1"/>
        <v>0</v>
      </c>
    </row>
    <row r="80" spans="1:7" x14ac:dyDescent="0.25">
      <c r="A80" s="7" t="s">
        <v>161</v>
      </c>
      <c r="B80" s="8" t="s">
        <v>162</v>
      </c>
      <c r="C80" s="9" t="s">
        <v>34</v>
      </c>
      <c r="D80" s="10">
        <v>17.5</v>
      </c>
      <c r="E80" s="10">
        <v>891.79</v>
      </c>
      <c r="F80" s="21"/>
      <c r="G80" s="17">
        <f t="shared" si="1"/>
        <v>0</v>
      </c>
    </row>
    <row r="81" spans="1:7" x14ac:dyDescent="0.25">
      <c r="A81" s="7" t="s">
        <v>163</v>
      </c>
      <c r="B81" s="8" t="s">
        <v>164</v>
      </c>
      <c r="C81" s="9" t="s">
        <v>41</v>
      </c>
      <c r="D81" s="10">
        <v>1</v>
      </c>
      <c r="E81" s="10">
        <v>7097.72</v>
      </c>
      <c r="F81" s="21"/>
      <c r="G81" s="17">
        <f t="shared" si="1"/>
        <v>0</v>
      </c>
    </row>
    <row r="82" spans="1:7" x14ac:dyDescent="0.25">
      <c r="A82" s="7" t="s">
        <v>165</v>
      </c>
      <c r="B82" s="8" t="s">
        <v>166</v>
      </c>
      <c r="C82" s="9" t="s">
        <v>14</v>
      </c>
      <c r="D82" s="10">
        <v>38.880000000000003</v>
      </c>
      <c r="E82" s="10">
        <v>534.88</v>
      </c>
      <c r="F82" s="21"/>
      <c r="G82" s="17">
        <f t="shared" si="1"/>
        <v>0</v>
      </c>
    </row>
    <row r="83" spans="1:7" x14ac:dyDescent="0.25">
      <c r="A83" s="7" t="s">
        <v>167</v>
      </c>
      <c r="B83" s="8" t="s">
        <v>168</v>
      </c>
      <c r="C83" s="9" t="s">
        <v>34</v>
      </c>
      <c r="D83" s="10">
        <v>40</v>
      </c>
      <c r="E83" s="10">
        <v>131.25</v>
      </c>
      <c r="F83" s="21"/>
      <c r="G83" s="17">
        <f t="shared" si="1"/>
        <v>0</v>
      </c>
    </row>
    <row r="84" spans="1:7" x14ac:dyDescent="0.25">
      <c r="A84" s="7" t="s">
        <v>169</v>
      </c>
      <c r="B84" s="8" t="s">
        <v>170</v>
      </c>
      <c r="C84" s="9" t="s">
        <v>14</v>
      </c>
      <c r="D84" s="10">
        <v>40</v>
      </c>
      <c r="E84" s="10">
        <v>5.25</v>
      </c>
      <c r="F84" s="21"/>
      <c r="G84" s="17">
        <f t="shared" si="1"/>
        <v>0</v>
      </c>
    </row>
    <row r="85" spans="1:7" x14ac:dyDescent="0.25">
      <c r="A85" s="7" t="s">
        <v>171</v>
      </c>
      <c r="B85" s="8" t="s">
        <v>172</v>
      </c>
      <c r="C85" s="9" t="s">
        <v>14</v>
      </c>
      <c r="D85" s="10">
        <v>8</v>
      </c>
      <c r="E85" s="10">
        <v>533.98</v>
      </c>
      <c r="F85" s="21"/>
      <c r="G85" s="17">
        <f t="shared" si="1"/>
        <v>0</v>
      </c>
    </row>
    <row r="86" spans="1:7" x14ac:dyDescent="0.25">
      <c r="A86" s="7" t="s">
        <v>173</v>
      </c>
      <c r="B86" s="8" t="s">
        <v>174</v>
      </c>
      <c r="C86" s="9" t="s">
        <v>41</v>
      </c>
      <c r="D86" s="10">
        <v>12</v>
      </c>
      <c r="E86" s="10">
        <v>12.5</v>
      </c>
      <c r="F86" s="21"/>
      <c r="G86" s="17">
        <f t="shared" si="1"/>
        <v>0</v>
      </c>
    </row>
    <row r="87" spans="1:7" x14ac:dyDescent="0.25">
      <c r="A87" s="7" t="s">
        <v>175</v>
      </c>
      <c r="B87" s="8" t="s">
        <v>176</v>
      </c>
      <c r="C87" s="9" t="s">
        <v>41</v>
      </c>
      <c r="D87" s="10">
        <v>6</v>
      </c>
      <c r="E87" s="10">
        <v>6.25</v>
      </c>
      <c r="F87" s="21"/>
      <c r="G87" s="17">
        <f t="shared" si="1"/>
        <v>0</v>
      </c>
    </row>
    <row r="88" spans="1:7" x14ac:dyDescent="0.25">
      <c r="A88" s="7" t="s">
        <v>177</v>
      </c>
      <c r="B88" s="8" t="s">
        <v>178</v>
      </c>
      <c r="C88" s="9" t="s">
        <v>41</v>
      </c>
      <c r="D88" s="10">
        <v>2</v>
      </c>
      <c r="E88" s="10">
        <v>62.5</v>
      </c>
      <c r="F88" s="21"/>
      <c r="G88" s="17">
        <f t="shared" si="1"/>
        <v>0</v>
      </c>
    </row>
    <row r="89" spans="1:7" x14ac:dyDescent="0.25">
      <c r="A89" s="7" t="s">
        <v>179</v>
      </c>
      <c r="B89" s="8" t="s">
        <v>180</v>
      </c>
      <c r="C89" s="9" t="s">
        <v>41</v>
      </c>
      <c r="D89" s="10">
        <v>2</v>
      </c>
      <c r="E89" s="10">
        <v>15.62</v>
      </c>
      <c r="F89" s="21"/>
      <c r="G89" s="17">
        <f t="shared" si="1"/>
        <v>0</v>
      </c>
    </row>
    <row r="90" spans="1:7" x14ac:dyDescent="0.25">
      <c r="A90" s="7" t="s">
        <v>181</v>
      </c>
      <c r="B90" s="8" t="s">
        <v>182</v>
      </c>
      <c r="C90" s="9" t="s">
        <v>41</v>
      </c>
      <c r="D90" s="10">
        <v>2</v>
      </c>
      <c r="E90" s="10">
        <v>16.79</v>
      </c>
      <c r="F90" s="21"/>
      <c r="G90" s="17">
        <f t="shared" si="1"/>
        <v>0</v>
      </c>
    </row>
    <row r="91" spans="1:7" x14ac:dyDescent="0.25">
      <c r="A91" s="7" t="s">
        <v>183</v>
      </c>
      <c r="B91" s="8" t="s">
        <v>184</v>
      </c>
      <c r="C91" s="9" t="s">
        <v>14</v>
      </c>
      <c r="D91" s="10">
        <v>283.70999999999998</v>
      </c>
      <c r="E91" s="10">
        <v>19.22</v>
      </c>
      <c r="F91" s="21"/>
      <c r="G91" s="17">
        <f t="shared" si="1"/>
        <v>0</v>
      </c>
    </row>
    <row r="92" spans="1:7" x14ac:dyDescent="0.25">
      <c r="A92" s="7" t="s">
        <v>185</v>
      </c>
      <c r="B92" s="8" t="s">
        <v>186</v>
      </c>
      <c r="C92" s="9" t="s">
        <v>41</v>
      </c>
      <c r="D92" s="10">
        <v>2</v>
      </c>
      <c r="E92" s="10">
        <v>120.8</v>
      </c>
      <c r="F92" s="21"/>
      <c r="G92" s="17">
        <f t="shared" si="1"/>
        <v>0</v>
      </c>
    </row>
    <row r="93" spans="1:7" x14ac:dyDescent="0.25">
      <c r="A93" s="7" t="s">
        <v>187</v>
      </c>
      <c r="B93" s="8" t="s">
        <v>188</v>
      </c>
      <c r="C93" s="9" t="s">
        <v>41</v>
      </c>
      <c r="D93" s="10">
        <v>4</v>
      </c>
      <c r="E93" s="10">
        <v>179.32</v>
      </c>
      <c r="F93" s="21"/>
      <c r="G93" s="17">
        <f t="shared" si="1"/>
        <v>0</v>
      </c>
    </row>
    <row r="94" spans="1:7" x14ac:dyDescent="0.25">
      <c r="A94" s="7" t="s">
        <v>189</v>
      </c>
      <c r="B94" s="8" t="s">
        <v>190</v>
      </c>
      <c r="C94" s="9" t="s">
        <v>41</v>
      </c>
      <c r="D94" s="10">
        <v>2</v>
      </c>
      <c r="E94" s="10">
        <v>329.9</v>
      </c>
      <c r="F94" s="21"/>
      <c r="G94" s="17">
        <f t="shared" si="1"/>
        <v>0</v>
      </c>
    </row>
    <row r="95" spans="1:7" x14ac:dyDescent="0.25">
      <c r="A95" s="7" t="s">
        <v>191</v>
      </c>
      <c r="B95" s="8" t="s">
        <v>192</v>
      </c>
      <c r="C95" s="9" t="s">
        <v>41</v>
      </c>
      <c r="D95" s="10">
        <v>2</v>
      </c>
      <c r="E95" s="10">
        <v>480.67</v>
      </c>
      <c r="F95" s="21"/>
      <c r="G95" s="17">
        <f t="shared" si="1"/>
        <v>0</v>
      </c>
    </row>
    <row r="96" spans="1:7" x14ac:dyDescent="0.25">
      <c r="A96" s="7" t="s">
        <v>193</v>
      </c>
      <c r="B96" s="8" t="s">
        <v>194</v>
      </c>
      <c r="C96" s="9" t="s">
        <v>41</v>
      </c>
      <c r="D96" s="10">
        <v>2</v>
      </c>
      <c r="E96" s="10">
        <v>254.78</v>
      </c>
      <c r="F96" s="21"/>
      <c r="G96" s="17">
        <f t="shared" si="1"/>
        <v>0</v>
      </c>
    </row>
    <row r="97" spans="1:7" x14ac:dyDescent="0.25">
      <c r="A97" s="7" t="s">
        <v>195</v>
      </c>
      <c r="B97" s="8" t="s">
        <v>196</v>
      </c>
      <c r="C97" s="9" t="s">
        <v>41</v>
      </c>
      <c r="D97" s="10">
        <v>1</v>
      </c>
      <c r="E97" s="10">
        <v>579.48</v>
      </c>
      <c r="F97" s="21"/>
      <c r="G97" s="17">
        <f t="shared" si="1"/>
        <v>0</v>
      </c>
    </row>
    <row r="98" spans="1:7" x14ac:dyDescent="0.25">
      <c r="A98" s="7"/>
      <c r="B98" s="8"/>
      <c r="C98" s="9"/>
      <c r="D98" s="10"/>
      <c r="E98" s="10"/>
      <c r="F98" s="11" t="s">
        <v>8</v>
      </c>
      <c r="G98" s="12">
        <f>SUM(G5:G97)</f>
        <v>0</v>
      </c>
    </row>
  </sheetData>
  <sheetProtection algorithmName="SHA-512" hashValue="P6C5Svk4Kcx2x4D9LsfWVWaGN5HirRoTbKHOrvdSSmwM539bPRs3QmNdkDZUhw6MNWUT76UP+ChKLs1IFSl37A==" saltValue="/9NdFWvGdWzsjlepuhrRrg==" spinCount="100000" sheet="1" objects="1" scenarios="1"/>
  <conditionalFormatting sqref="F5:F9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9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197</v>
      </c>
      <c r="B5" s="14" t="s">
        <v>198</v>
      </c>
      <c r="C5" s="15" t="s">
        <v>20</v>
      </c>
      <c r="D5" s="16">
        <v>230</v>
      </c>
      <c r="E5" s="16">
        <v>68.67</v>
      </c>
      <c r="F5" s="21"/>
      <c r="G5" s="17">
        <f t="shared" ref="G5:G48" si="0">TRUNC(F5*D5,2)</f>
        <v>0</v>
      </c>
    </row>
    <row r="6" spans="1:7" x14ac:dyDescent="0.25">
      <c r="A6" s="7" t="s">
        <v>199</v>
      </c>
      <c r="B6" s="8" t="s">
        <v>16</v>
      </c>
      <c r="C6" s="9" t="s">
        <v>17</v>
      </c>
      <c r="D6" s="10">
        <v>4600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200</v>
      </c>
      <c r="B7" s="8" t="s">
        <v>22</v>
      </c>
      <c r="C7" s="9" t="s">
        <v>14</v>
      </c>
      <c r="D7" s="10">
        <v>460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201</v>
      </c>
      <c r="B8" s="8" t="s">
        <v>202</v>
      </c>
      <c r="C8" s="9" t="s">
        <v>34</v>
      </c>
      <c r="D8" s="10">
        <v>86</v>
      </c>
      <c r="E8" s="10">
        <v>33.53</v>
      </c>
      <c r="F8" s="21"/>
      <c r="G8" s="17">
        <f t="shared" si="0"/>
        <v>0</v>
      </c>
    </row>
    <row r="9" spans="1:7" x14ac:dyDescent="0.25">
      <c r="A9" s="7" t="s">
        <v>203</v>
      </c>
      <c r="B9" s="8" t="s">
        <v>204</v>
      </c>
      <c r="C9" s="9" t="s">
        <v>20</v>
      </c>
      <c r="D9" s="10">
        <v>0.6</v>
      </c>
      <c r="E9" s="10">
        <v>302.16000000000003</v>
      </c>
      <c r="F9" s="21"/>
      <c r="G9" s="17">
        <f t="shared" si="0"/>
        <v>0</v>
      </c>
    </row>
    <row r="10" spans="1:7" x14ac:dyDescent="0.25">
      <c r="A10" s="7" t="s">
        <v>205</v>
      </c>
      <c r="B10" s="8" t="s">
        <v>206</v>
      </c>
      <c r="C10" s="9" t="s">
        <v>34</v>
      </c>
      <c r="D10" s="10">
        <v>86.8</v>
      </c>
      <c r="E10" s="10">
        <v>99.86</v>
      </c>
      <c r="F10" s="21"/>
      <c r="G10" s="17">
        <f t="shared" si="0"/>
        <v>0</v>
      </c>
    </row>
    <row r="11" spans="1:7" x14ac:dyDescent="0.25">
      <c r="A11" s="7" t="s">
        <v>207</v>
      </c>
      <c r="B11" s="8" t="s">
        <v>208</v>
      </c>
      <c r="C11" s="9" t="s">
        <v>14</v>
      </c>
      <c r="D11" s="10">
        <v>233.28</v>
      </c>
      <c r="E11" s="10">
        <v>27.03</v>
      </c>
      <c r="F11" s="21"/>
      <c r="G11" s="17">
        <f t="shared" si="0"/>
        <v>0</v>
      </c>
    </row>
    <row r="12" spans="1:7" x14ac:dyDescent="0.25">
      <c r="A12" s="7" t="s">
        <v>209</v>
      </c>
      <c r="B12" s="8" t="s">
        <v>210</v>
      </c>
      <c r="C12" s="9" t="s">
        <v>20</v>
      </c>
      <c r="D12" s="10">
        <v>0.72</v>
      </c>
      <c r="E12" s="10">
        <v>549.39</v>
      </c>
      <c r="F12" s="21"/>
      <c r="G12" s="17">
        <f t="shared" si="0"/>
        <v>0</v>
      </c>
    </row>
    <row r="13" spans="1:7" x14ac:dyDescent="0.25">
      <c r="A13" s="7" t="s">
        <v>211</v>
      </c>
      <c r="B13" s="8" t="s">
        <v>212</v>
      </c>
      <c r="C13" s="9" t="s">
        <v>20</v>
      </c>
      <c r="D13" s="10">
        <v>7.5</v>
      </c>
      <c r="E13" s="10">
        <v>127.13</v>
      </c>
      <c r="F13" s="21"/>
      <c r="G13" s="17">
        <f t="shared" si="0"/>
        <v>0</v>
      </c>
    </row>
    <row r="14" spans="1:7" x14ac:dyDescent="0.25">
      <c r="A14" s="7" t="s">
        <v>213</v>
      </c>
      <c r="B14" s="8" t="s">
        <v>214</v>
      </c>
      <c r="C14" s="9" t="s">
        <v>31</v>
      </c>
      <c r="D14" s="10">
        <v>990</v>
      </c>
      <c r="E14" s="10">
        <v>35.75</v>
      </c>
      <c r="F14" s="21"/>
      <c r="G14" s="17">
        <f t="shared" si="0"/>
        <v>0</v>
      </c>
    </row>
    <row r="15" spans="1:7" x14ac:dyDescent="0.25">
      <c r="A15" s="7" t="s">
        <v>78</v>
      </c>
      <c r="B15" s="8" t="s">
        <v>79</v>
      </c>
      <c r="C15" s="9" t="s">
        <v>14</v>
      </c>
      <c r="D15" s="10">
        <v>247.5</v>
      </c>
      <c r="E15" s="10">
        <v>189.69</v>
      </c>
      <c r="F15" s="21"/>
      <c r="G15" s="17">
        <f t="shared" si="0"/>
        <v>0</v>
      </c>
    </row>
    <row r="16" spans="1:7" x14ac:dyDescent="0.25">
      <c r="A16" s="7" t="s">
        <v>215</v>
      </c>
      <c r="B16" s="8" t="s">
        <v>216</v>
      </c>
      <c r="C16" s="9" t="s">
        <v>34</v>
      </c>
      <c r="D16" s="10">
        <v>33.200000000000003</v>
      </c>
      <c r="E16" s="10">
        <v>170.36</v>
      </c>
      <c r="F16" s="21"/>
      <c r="G16" s="17">
        <f t="shared" si="0"/>
        <v>0</v>
      </c>
    </row>
    <row r="17" spans="1:7" x14ac:dyDescent="0.25">
      <c r="A17" s="7" t="s">
        <v>217</v>
      </c>
      <c r="B17" s="8" t="s">
        <v>218</v>
      </c>
      <c r="C17" s="9" t="s">
        <v>34</v>
      </c>
      <c r="D17" s="10">
        <v>14</v>
      </c>
      <c r="E17" s="10">
        <v>106.51</v>
      </c>
      <c r="F17" s="21"/>
      <c r="G17" s="17">
        <f t="shared" si="0"/>
        <v>0</v>
      </c>
    </row>
    <row r="18" spans="1:7" x14ac:dyDescent="0.25">
      <c r="A18" s="7" t="s">
        <v>219</v>
      </c>
      <c r="B18" s="8" t="s">
        <v>220</v>
      </c>
      <c r="C18" s="9" t="s">
        <v>41</v>
      </c>
      <c r="D18" s="10">
        <v>2</v>
      </c>
      <c r="E18" s="10">
        <v>109.3</v>
      </c>
      <c r="F18" s="21"/>
      <c r="G18" s="17">
        <f t="shared" si="0"/>
        <v>0</v>
      </c>
    </row>
    <row r="19" spans="1:7" x14ac:dyDescent="0.25">
      <c r="A19" s="7" t="s">
        <v>221</v>
      </c>
      <c r="B19" s="8" t="s">
        <v>222</v>
      </c>
      <c r="C19" s="9" t="s">
        <v>34</v>
      </c>
      <c r="D19" s="10">
        <v>33.200000000000003</v>
      </c>
      <c r="E19" s="10">
        <v>190.55</v>
      </c>
      <c r="F19" s="21"/>
      <c r="G19" s="17">
        <f t="shared" si="0"/>
        <v>0</v>
      </c>
    </row>
    <row r="20" spans="1:7" x14ac:dyDescent="0.25">
      <c r="A20" s="7" t="s">
        <v>223</v>
      </c>
      <c r="B20" s="8" t="s">
        <v>224</v>
      </c>
      <c r="C20" s="9" t="s">
        <v>34</v>
      </c>
      <c r="D20" s="10">
        <v>60</v>
      </c>
      <c r="E20" s="10">
        <v>63.73</v>
      </c>
      <c r="F20" s="21"/>
      <c r="G20" s="17">
        <f t="shared" si="0"/>
        <v>0</v>
      </c>
    </row>
    <row r="21" spans="1:7" x14ac:dyDescent="0.25">
      <c r="A21" s="7" t="s">
        <v>225</v>
      </c>
      <c r="B21" s="8" t="s">
        <v>226</v>
      </c>
      <c r="C21" s="9" t="s">
        <v>34</v>
      </c>
      <c r="D21" s="10">
        <v>60</v>
      </c>
      <c r="E21" s="10">
        <v>76.94</v>
      </c>
      <c r="F21" s="21"/>
      <c r="G21" s="17">
        <f t="shared" si="0"/>
        <v>0</v>
      </c>
    </row>
    <row r="22" spans="1:7" x14ac:dyDescent="0.25">
      <c r="A22" s="7" t="s">
        <v>227</v>
      </c>
      <c r="B22" s="8" t="s">
        <v>228</v>
      </c>
      <c r="C22" s="9" t="s">
        <v>41</v>
      </c>
      <c r="D22" s="10">
        <v>2</v>
      </c>
      <c r="E22" s="10">
        <v>1104.54</v>
      </c>
      <c r="F22" s="21"/>
      <c r="G22" s="17">
        <f t="shared" si="0"/>
        <v>0</v>
      </c>
    </row>
    <row r="23" spans="1:7" x14ac:dyDescent="0.25">
      <c r="A23" s="7" t="s">
        <v>229</v>
      </c>
      <c r="B23" s="8" t="s">
        <v>230</v>
      </c>
      <c r="C23" s="9" t="s">
        <v>41</v>
      </c>
      <c r="D23" s="10">
        <v>4</v>
      </c>
      <c r="E23" s="10">
        <v>144.88999999999999</v>
      </c>
      <c r="F23" s="21"/>
      <c r="G23" s="17">
        <f t="shared" si="0"/>
        <v>0</v>
      </c>
    </row>
    <row r="24" spans="1:7" x14ac:dyDescent="0.25">
      <c r="A24" s="7" t="s">
        <v>231</v>
      </c>
      <c r="B24" s="8" t="s">
        <v>232</v>
      </c>
      <c r="C24" s="9" t="s">
        <v>41</v>
      </c>
      <c r="D24" s="10">
        <v>4</v>
      </c>
      <c r="E24" s="10">
        <v>32.82</v>
      </c>
      <c r="F24" s="21"/>
      <c r="G24" s="17">
        <f t="shared" si="0"/>
        <v>0</v>
      </c>
    </row>
    <row r="25" spans="1:7" x14ac:dyDescent="0.25">
      <c r="A25" s="7" t="s">
        <v>233</v>
      </c>
      <c r="B25" s="8" t="s">
        <v>234</v>
      </c>
      <c r="C25" s="9" t="s">
        <v>34</v>
      </c>
      <c r="D25" s="10">
        <v>1100</v>
      </c>
      <c r="E25" s="10">
        <v>6.2</v>
      </c>
      <c r="F25" s="21"/>
      <c r="G25" s="17">
        <f t="shared" si="0"/>
        <v>0</v>
      </c>
    </row>
    <row r="26" spans="1:7" x14ac:dyDescent="0.25">
      <c r="A26" s="7" t="s">
        <v>235</v>
      </c>
      <c r="B26" s="8" t="s">
        <v>236</v>
      </c>
      <c r="C26" s="9" t="s">
        <v>34</v>
      </c>
      <c r="D26" s="10">
        <v>750</v>
      </c>
      <c r="E26" s="10">
        <v>8.19</v>
      </c>
      <c r="F26" s="21"/>
      <c r="G26" s="17">
        <f t="shared" si="0"/>
        <v>0</v>
      </c>
    </row>
    <row r="27" spans="1:7" x14ac:dyDescent="0.25">
      <c r="A27" s="7" t="s">
        <v>237</v>
      </c>
      <c r="B27" s="8" t="s">
        <v>238</v>
      </c>
      <c r="C27" s="9" t="s">
        <v>41</v>
      </c>
      <c r="D27" s="10">
        <v>12</v>
      </c>
      <c r="E27" s="10">
        <v>292.20999999999998</v>
      </c>
      <c r="F27" s="21"/>
      <c r="G27" s="17">
        <f t="shared" si="0"/>
        <v>0</v>
      </c>
    </row>
    <row r="28" spans="1:7" x14ac:dyDescent="0.25">
      <c r="A28" s="7" t="s">
        <v>100</v>
      </c>
      <c r="B28" s="8" t="s">
        <v>101</v>
      </c>
      <c r="C28" s="9" t="s">
        <v>41</v>
      </c>
      <c r="D28" s="10">
        <v>34</v>
      </c>
      <c r="E28" s="10">
        <v>407.17</v>
      </c>
      <c r="F28" s="21"/>
      <c r="G28" s="17">
        <f t="shared" si="0"/>
        <v>0</v>
      </c>
    </row>
    <row r="29" spans="1:7" x14ac:dyDescent="0.25">
      <c r="A29" s="7" t="s">
        <v>239</v>
      </c>
      <c r="B29" s="8" t="s">
        <v>240</v>
      </c>
      <c r="C29" s="9" t="s">
        <v>41</v>
      </c>
      <c r="D29" s="10">
        <v>34</v>
      </c>
      <c r="E29" s="10">
        <v>341.35</v>
      </c>
      <c r="F29" s="21"/>
      <c r="G29" s="17">
        <f t="shared" si="0"/>
        <v>0</v>
      </c>
    </row>
    <row r="30" spans="1:7" x14ac:dyDescent="0.25">
      <c r="A30" s="7" t="s">
        <v>241</v>
      </c>
      <c r="B30" s="8" t="s">
        <v>242</v>
      </c>
      <c r="C30" s="9" t="s">
        <v>41</v>
      </c>
      <c r="D30" s="10">
        <v>20</v>
      </c>
      <c r="E30" s="10">
        <v>63.09</v>
      </c>
      <c r="F30" s="21"/>
      <c r="G30" s="17">
        <f t="shared" si="0"/>
        <v>0</v>
      </c>
    </row>
    <row r="31" spans="1:7" x14ac:dyDescent="0.25">
      <c r="A31" s="7" t="s">
        <v>243</v>
      </c>
      <c r="B31" s="8" t="s">
        <v>244</v>
      </c>
      <c r="C31" s="9" t="s">
        <v>41</v>
      </c>
      <c r="D31" s="10">
        <v>20</v>
      </c>
      <c r="E31" s="10">
        <v>51.82</v>
      </c>
      <c r="F31" s="21"/>
      <c r="G31" s="17">
        <f t="shared" si="0"/>
        <v>0</v>
      </c>
    </row>
    <row r="32" spans="1:7" x14ac:dyDescent="0.25">
      <c r="A32" s="7" t="s">
        <v>245</v>
      </c>
      <c r="B32" s="8" t="s">
        <v>246</v>
      </c>
      <c r="C32" s="9" t="s">
        <v>14</v>
      </c>
      <c r="D32" s="10">
        <v>126.16</v>
      </c>
      <c r="E32" s="10">
        <v>35.97</v>
      </c>
      <c r="F32" s="21"/>
      <c r="G32" s="17">
        <f t="shared" si="0"/>
        <v>0</v>
      </c>
    </row>
    <row r="33" spans="1:7" x14ac:dyDescent="0.25">
      <c r="A33" s="7" t="s">
        <v>247</v>
      </c>
      <c r="B33" s="8" t="s">
        <v>248</v>
      </c>
      <c r="C33" s="9" t="s">
        <v>14</v>
      </c>
      <c r="D33" s="10">
        <v>126.16</v>
      </c>
      <c r="E33" s="10">
        <v>19.41</v>
      </c>
      <c r="F33" s="21"/>
      <c r="G33" s="17">
        <f t="shared" si="0"/>
        <v>0</v>
      </c>
    </row>
    <row r="34" spans="1:7" x14ac:dyDescent="0.25">
      <c r="A34" s="7" t="s">
        <v>249</v>
      </c>
      <c r="B34" s="8" t="s">
        <v>250</v>
      </c>
      <c r="C34" s="9" t="s">
        <v>14</v>
      </c>
      <c r="D34" s="10">
        <v>346.08</v>
      </c>
      <c r="E34" s="10">
        <v>34.700000000000003</v>
      </c>
      <c r="F34" s="21"/>
      <c r="G34" s="17">
        <f t="shared" si="0"/>
        <v>0</v>
      </c>
    </row>
    <row r="35" spans="1:7" x14ac:dyDescent="0.25">
      <c r="A35" s="7" t="s">
        <v>132</v>
      </c>
      <c r="B35" s="8" t="s">
        <v>133</v>
      </c>
      <c r="C35" s="9" t="s">
        <v>14</v>
      </c>
      <c r="D35" s="10">
        <v>118.08</v>
      </c>
      <c r="E35" s="10">
        <v>44.95</v>
      </c>
      <c r="F35" s="21"/>
      <c r="G35" s="17">
        <f t="shared" si="0"/>
        <v>0</v>
      </c>
    </row>
    <row r="36" spans="1:7" x14ac:dyDescent="0.25">
      <c r="A36" s="7" t="s">
        <v>251</v>
      </c>
      <c r="B36" s="8" t="s">
        <v>252</v>
      </c>
      <c r="C36" s="9" t="s">
        <v>14</v>
      </c>
      <c r="D36" s="10">
        <v>228</v>
      </c>
      <c r="E36" s="10">
        <v>49.85</v>
      </c>
      <c r="F36" s="21"/>
      <c r="G36" s="17">
        <f t="shared" si="0"/>
        <v>0</v>
      </c>
    </row>
    <row r="37" spans="1:7" x14ac:dyDescent="0.25">
      <c r="A37" s="7" t="s">
        <v>146</v>
      </c>
      <c r="B37" s="8" t="s">
        <v>137</v>
      </c>
      <c r="C37" s="9" t="s">
        <v>14</v>
      </c>
      <c r="D37" s="10">
        <v>205.99</v>
      </c>
      <c r="E37" s="10">
        <v>36.380000000000003</v>
      </c>
      <c r="F37" s="21"/>
      <c r="G37" s="17">
        <f t="shared" si="0"/>
        <v>0</v>
      </c>
    </row>
    <row r="38" spans="1:7" x14ac:dyDescent="0.25">
      <c r="A38" s="7" t="s">
        <v>253</v>
      </c>
      <c r="B38" s="8" t="s">
        <v>254</v>
      </c>
      <c r="C38" s="9" t="s">
        <v>34</v>
      </c>
      <c r="D38" s="10">
        <v>10</v>
      </c>
      <c r="E38" s="10">
        <v>1046.1500000000001</v>
      </c>
      <c r="F38" s="21"/>
      <c r="G38" s="17">
        <f t="shared" si="0"/>
        <v>0</v>
      </c>
    </row>
    <row r="39" spans="1:7" x14ac:dyDescent="0.25">
      <c r="A39" s="7" t="s">
        <v>255</v>
      </c>
      <c r="B39" s="8" t="s">
        <v>256</v>
      </c>
      <c r="C39" s="9" t="s">
        <v>14</v>
      </c>
      <c r="D39" s="10">
        <v>345</v>
      </c>
      <c r="E39" s="10">
        <v>242.51</v>
      </c>
      <c r="F39" s="21"/>
      <c r="G39" s="17">
        <f t="shared" si="0"/>
        <v>0</v>
      </c>
    </row>
    <row r="40" spans="1:7" x14ac:dyDescent="0.25">
      <c r="A40" s="7" t="s">
        <v>257</v>
      </c>
      <c r="B40" s="8" t="s">
        <v>24</v>
      </c>
      <c r="C40" s="9" t="s">
        <v>14</v>
      </c>
      <c r="D40" s="10">
        <v>345</v>
      </c>
      <c r="E40" s="10">
        <v>14.46</v>
      </c>
      <c r="F40" s="21"/>
      <c r="G40" s="17">
        <f t="shared" si="0"/>
        <v>0</v>
      </c>
    </row>
    <row r="41" spans="1:7" x14ac:dyDescent="0.25">
      <c r="A41" s="7" t="s">
        <v>258</v>
      </c>
      <c r="B41" s="8" t="s">
        <v>259</v>
      </c>
      <c r="C41" s="9" t="s">
        <v>14</v>
      </c>
      <c r="D41" s="10">
        <v>60</v>
      </c>
      <c r="E41" s="10">
        <v>86.26</v>
      </c>
      <c r="F41" s="21"/>
      <c r="G41" s="17">
        <f t="shared" si="0"/>
        <v>0</v>
      </c>
    </row>
    <row r="42" spans="1:7" x14ac:dyDescent="0.25">
      <c r="A42" s="7" t="s">
        <v>260</v>
      </c>
      <c r="B42" s="8" t="s">
        <v>261</v>
      </c>
      <c r="C42" s="9" t="s">
        <v>34</v>
      </c>
      <c r="D42" s="10">
        <v>250</v>
      </c>
      <c r="E42" s="10">
        <v>35.36</v>
      </c>
      <c r="F42" s="21"/>
      <c r="G42" s="17">
        <f t="shared" si="0"/>
        <v>0</v>
      </c>
    </row>
    <row r="43" spans="1:7" x14ac:dyDescent="0.25">
      <c r="A43" s="7" t="s">
        <v>262</v>
      </c>
      <c r="B43" s="8" t="s">
        <v>263</v>
      </c>
      <c r="C43" s="9" t="s">
        <v>14</v>
      </c>
      <c r="D43" s="10">
        <v>460</v>
      </c>
      <c r="E43" s="10">
        <v>3.51</v>
      </c>
      <c r="F43" s="21"/>
      <c r="G43" s="17">
        <f t="shared" si="0"/>
        <v>0</v>
      </c>
    </row>
    <row r="44" spans="1:7" x14ac:dyDescent="0.25">
      <c r="A44" s="7" t="s">
        <v>264</v>
      </c>
      <c r="B44" s="8" t="s">
        <v>265</v>
      </c>
      <c r="C44" s="9" t="s">
        <v>14</v>
      </c>
      <c r="D44" s="10">
        <v>48.6</v>
      </c>
      <c r="E44" s="10">
        <v>20.6</v>
      </c>
      <c r="F44" s="21"/>
      <c r="G44" s="17">
        <f t="shared" si="0"/>
        <v>0</v>
      </c>
    </row>
    <row r="45" spans="1:7" x14ac:dyDescent="0.25">
      <c r="A45" s="7" t="s">
        <v>266</v>
      </c>
      <c r="B45" s="8" t="s">
        <v>267</v>
      </c>
      <c r="C45" s="9" t="s">
        <v>14</v>
      </c>
      <c r="D45" s="10">
        <v>48.6</v>
      </c>
      <c r="E45" s="10">
        <v>41.2</v>
      </c>
      <c r="F45" s="21"/>
      <c r="G45" s="17">
        <f t="shared" si="0"/>
        <v>0</v>
      </c>
    </row>
    <row r="46" spans="1:7" x14ac:dyDescent="0.25">
      <c r="A46" s="7" t="s">
        <v>268</v>
      </c>
      <c r="B46" s="8" t="s">
        <v>269</v>
      </c>
      <c r="C46" s="9" t="s">
        <v>41</v>
      </c>
      <c r="D46" s="10">
        <v>9.99</v>
      </c>
      <c r="E46" s="10">
        <v>911.13</v>
      </c>
      <c r="F46" s="21"/>
      <c r="G46" s="17">
        <f t="shared" si="0"/>
        <v>0</v>
      </c>
    </row>
    <row r="47" spans="1:7" x14ac:dyDescent="0.25">
      <c r="A47" s="7" t="s">
        <v>270</v>
      </c>
      <c r="B47" s="8" t="s">
        <v>271</v>
      </c>
      <c r="C47" s="9" t="s">
        <v>14</v>
      </c>
      <c r="D47" s="10">
        <v>576.64</v>
      </c>
      <c r="E47" s="10">
        <v>5.58</v>
      </c>
      <c r="F47" s="21"/>
      <c r="G47" s="17">
        <f t="shared" si="0"/>
        <v>0</v>
      </c>
    </row>
    <row r="48" spans="1:7" x14ac:dyDescent="0.25">
      <c r="A48" s="7" t="s">
        <v>272</v>
      </c>
      <c r="B48" s="8" t="s">
        <v>273</v>
      </c>
      <c r="C48" s="9" t="s">
        <v>14</v>
      </c>
      <c r="D48" s="10">
        <v>576.64</v>
      </c>
      <c r="E48" s="10">
        <v>6.86</v>
      </c>
      <c r="F48" s="21"/>
      <c r="G48" s="17">
        <f t="shared" si="0"/>
        <v>0</v>
      </c>
    </row>
    <row r="49" spans="1:7" x14ac:dyDescent="0.25">
      <c r="A49" s="7"/>
      <c r="B49" s="8"/>
      <c r="C49" s="9"/>
      <c r="D49" s="10"/>
      <c r="E49" s="10"/>
      <c r="F49" s="11" t="s">
        <v>8</v>
      </c>
      <c r="G49" s="12">
        <f>SUM(G5:G48)</f>
        <v>0</v>
      </c>
    </row>
  </sheetData>
  <sheetProtection algorithmName="SHA-512" hashValue="iqL8EWoeHjRgAVQAMz4YRRidVAguBEqICW/47RYF3cWjbeHbTm95hE+Qdmrdb/1H/add2a8RJiSl39maTxcbkQ==" saltValue="K2Llh9q+g27vT6/i3iWAhA==" spinCount="100000" sheet="1" objects="1" scenarios="1"/>
  <conditionalFormatting sqref="F5:F4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8" xr:uid="{A605FB33-B37B-4ED8-BA07-9DE240305F5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2026-01-26T17:32:35Z</dcterms:modified>
</cp:coreProperties>
</file>